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1" sheetId="2" r:id="rId2"/>
    <sheet name="Вопрос 1.2" sheetId="3" r:id="rId3"/>
    <sheet name="Вопрос 1.3  Энергоучет" sheetId="12" state="hidden" r:id="rId4"/>
    <sheet name="Лист3" sheetId="4" state="hidden" r:id="rId5"/>
    <sheet name="Вопрос 1.3 Энергетическое обсле" sheetId="5" state="hidden" r:id="rId6"/>
    <sheet name="Вопрос 1.4 Облигации + рейтинг" sheetId="6" state="hidden" r:id="rId7"/>
    <sheet name="0" sheetId="7" state="hidden" r:id="rId8"/>
    <sheet name="Лист1" sheetId="8" state="hidden" r:id="rId9"/>
    <sheet name="Лист4" sheetId="9" state="hidden" r:id="rId10"/>
    <sheet name="Вопрос 1.4 Аукцион продавца" sheetId="10" state="hidden" r:id="rId11"/>
    <sheet name="Вопрос 1.6 НИОКР" sheetId="16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'Вопрос 1.1'!$A$3:$M$3</definedName>
    <definedName name="_xlnm._FilterDatabase" localSheetId="2" hidden="1">'Вопрос 1.2'!$E$1:$E$11</definedName>
    <definedName name="_xlnm._FilterDatabase" localSheetId="12" hidden="1">'Вопрос 1.3 комиссия СМИ'!$K$1:$K$3</definedName>
    <definedName name="_xlnm._FilterDatabase" localSheetId="10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1.1'!$A$1:$J$5</definedName>
    <definedName name="_xlnm.Print_Area" localSheetId="2">'Вопрос 1.2'!$A$1:$K$20</definedName>
    <definedName name="_xlnm.Print_Area" localSheetId="3">'Вопрос 1.3  Энергоучет'!$A$1:$J$7</definedName>
    <definedName name="_xlnm.Print_Area" localSheetId="12">'Вопрос 1.3 комиссия СМИ'!$A$1:$L$7</definedName>
    <definedName name="_xlnm.Print_Area" localSheetId="5">'Вопрос 1.3 Энергетическое обсле'!$A$1:$K$7</definedName>
    <definedName name="_xlnm.Print_Area" localSheetId="10">'Вопрос 1.4 Аукцион продавца'!$A$1:$L$7</definedName>
    <definedName name="_xlnm.Print_Area" localSheetId="6">'Вопрос 1.4 Облигации + рейтинг'!$A$1:$K$8</definedName>
    <definedName name="_xlnm.Print_Area" localSheetId="11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5" i="2" l="1"/>
  <c r="H20" i="3"/>
  <c r="H19" i="3"/>
  <c r="H18" i="3"/>
  <c r="H8" i="3"/>
  <c r="H14" i="3" l="1"/>
  <c r="H13" i="3"/>
  <c r="H12" i="3"/>
  <c r="H11" i="3"/>
  <c r="H10" i="3" l="1"/>
  <c r="H8" i="6" l="1"/>
  <c r="H7" i="5"/>
  <c r="H8" i="1"/>
</calcChain>
</file>

<file path=xl/sharedStrings.xml><?xml version="1.0" encoding="utf-8"?>
<sst xmlns="http://schemas.openxmlformats.org/spreadsheetml/2006/main" count="277" uniqueCount="131">
  <si>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</si>
  <si>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</si>
  <si>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</si>
  <si>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</si>
  <si>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</si>
  <si>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</si>
  <si>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</si>
  <si>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</si>
  <si>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</si>
  <si>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</si>
  <si>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</si>
  <si>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</si>
  <si>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</si>
  <si>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</si>
  <si>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</si>
  <si>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</si>
  <si>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</si>
  <si>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</si>
  <si>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</si>
  <si>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</si>
  <si>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</si>
  <si>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</si>
  <si>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</si>
  <si>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</si>
  <si>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</si>
  <si>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</si>
  <si>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</si>
  <si>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</si>
  <si>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</si>
  <si>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</si>
  <si>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ВОПРОС № 1.1</t>
  </si>
  <si>
    <t>Перечень лотов на утверждение Извещения, Документации о закупке и Руководства по экспертной оценке (НЕ МСП)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</si>
  <si>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</si>
  <si>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</si>
  <si>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</si>
  <si>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</si>
  <si>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</si>
  <si>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</si>
  <si>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</si>
  <si>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</si>
  <si>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</si>
  <si>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</si>
  <si>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</si>
  <si>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</si>
  <si>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</si>
  <si>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</si>
  <si>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</si>
  <si>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</si>
  <si>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</si>
  <si>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</si>
  <si>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</si>
  <si>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</si>
  <si>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</si>
  <si>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</si>
  <si>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</si>
  <si>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</si>
  <si>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</si>
  <si>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</si>
  <si>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</si>
  <si>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</si>
  <si>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</si>
  <si>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</si>
  <si>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</si>
  <si>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</si>
  <si>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</si>
  <si>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</si>
  <si>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</si>
  <si>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</si>
  <si>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</si>
  <si>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</si>
  <si>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</si>
  <si>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</si>
  <si>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</si>
  <si>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</si>
  <si>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</si>
  <si>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</si>
  <si>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</si>
  <si>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</si>
  <si>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</si>
  <si>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</si>
  <si>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</si>
  <si>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</si>
  <si>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МКС</t>
  </si>
  <si>
    <t>ОКС</t>
  </si>
  <si>
    <t>Пиналов И.А.</t>
  </si>
  <si>
    <t>ЮЭС</t>
  </si>
  <si>
    <t xml:space="preserve">Конкурс </t>
  </si>
  <si>
    <t>ПРИЛОЖЕНИЕ № 1.1 к протоколу от 14.05.2026 №</t>
  </si>
  <si>
    <t>ПРИЛОЖЕНИЕ № 1.2 к протоколу от 14.05.2026 №</t>
  </si>
  <si>
    <t>ПРИЛОЖЕНИЕ №1.6 к протоколу от 14.05.2026 №</t>
  </si>
  <si>
    <t>Выполнение СМР, ПНР полным иждивением Подрядчика по титулу: Реконструкция КВЛ-10 кВ ф.3 от ПС №246 "Ляхово", в т.ч. ПИР, МО, г.о. Домодедово (Загруженные фидера 2022г) (5,526 км; 1 шт.(прочие))</t>
  </si>
  <si>
    <t>082-0035253</t>
  </si>
  <si>
    <t>Выполнение СМР, ПНР полным иждивением Подрядчика   по титулу: Реконструкция 2КЛ-10кВ направлением ТП-10/0,4кВ № 15643 А - ТП-10/0,4кВ № 17967 А, ТП-10/0,4кВ № 15643 Б - ТП-10/0,4кВ № 17967 Б, в т.ч. ПИР по адресу: г. Москва, ул. Лескова, д.З0, стр.1 - ул. Коненкова,  д.12 А, стр.1</t>
  </si>
  <si>
    <t>085-0013329</t>
  </si>
  <si>
    <t>Выполнение СМР, ПНР полным иждивением Подрядчика   по титулу: Реконструкция 2КЛ-10кВ направлением РТП-10/0,4кВ № 16004 с.1 - ТП 10/0,4кВ № 13457 А, РТП-10/0,4кВ № 16004 с.2 - ТП-10/0,4кВ № 13457 Б, в т.ч. ПИР: г.Москва, СВО</t>
  </si>
  <si>
    <t>085-0013330</t>
  </si>
  <si>
    <t>Выполнение СМР, ПНР полным иждивением Подрядчика   по титулу: Реконструкция 2КЛ-10кВ направлением ТП-10/0,4кВ № 15634 А - ТП-10/0,4кВ № 15643 А, ТП-10/0,4кВ № 15634 Б - ТП-10/0,4кВ № 15643 Б, в т. ч. ПИР: г. Москва, ул. Коненкова, д.8, стр.2 - ул. Коненкова, д. 12А, стр.1</t>
  </si>
  <si>
    <t>085-0013332</t>
  </si>
  <si>
    <t>Ремонт электротехнических лабораторий производства холдинга «Megger» для нужд МКС - филиала ПАО «Россети Московский регион» в 2026-2027г.</t>
  </si>
  <si>
    <t>085-0014221</t>
  </si>
  <si>
    <t>31.12.2027</t>
  </si>
  <si>
    <t>31.12.2026</t>
  </si>
  <si>
    <t>31.12.2028</t>
  </si>
  <si>
    <t>НМ</t>
  </si>
  <si>
    <t>ЗЭС</t>
  </si>
  <si>
    <t>26.12.2026</t>
  </si>
  <si>
    <t>Выполнение ПИР, СМР, ПНР полным иждивением Подрядчика по титулу: Строительство БКТП-2х400 10/0,4 кВ, 2хКЛ-10 кВ от КЛ-10 кВ направлением ТП-22937А - ТП-25866 до Т-1, 2хКЛ-10 кВ от КЛ-10 кВ направлением ТП-22937Б - ТП-29727 до Т-2 ПС-110 кВ №67 "Усово", ГРЩ-0,4 кВ, КЛ-0,4 кВ (КЛ-10 кВ-0,2 км, КЛ-0,4 кВ-0,18 км), в т.ч. ПИР, МО, Одинцовский р-н, п. дачного хозяйства "Жуковка", тер. Жуковка-1, 50:20:0010411:13070, 50:20:0010411:13288, 50:20:0010411:13287</t>
  </si>
  <si>
    <t>083-0022721</t>
  </si>
  <si>
    <t>Выполнение ПИР, СМР, ПНР полным иждивением Подрядчика по титулу: Строительство ТП-10/0,4 кВ, КЛ-10 кВ от врезки в КЛ-10 кВ РП1943/586А - ТП1951, КЛ-10 кВ от врезки в КЛ-10 кВ РП1943/586Б - ТП1951 ПС №420 "Долгопрудная", 2-КЛ-0,4 кВ, ВРЩ-0,4 кВ, в т.ч. ПИР, МО, г.о. Долгопрудный, в районе ул. Новодачной, д. 1</t>
  </si>
  <si>
    <t>081-0026589</t>
  </si>
  <si>
    <t>23.08.2026</t>
  </si>
  <si>
    <t>07.08.2026</t>
  </si>
  <si>
    <t>Поставка системы фильтрации и осушения масел</t>
  </si>
  <si>
    <t>062-0010821</t>
  </si>
  <si>
    <t xml:space="preserve">Запрос предложений </t>
  </si>
  <si>
    <t>Право заключения рамочных соглашений с субъектами малого и среднего предпринимательства на выполнение проектно-изыскательских, строительно-монтажных и пусконаладочных работ, предоставление/поставку оборудования и материалов по объектам распределительных сетей ВЛ, КЛ 0,4/6/10/20 кВ для нужд НМ - филиала ПАО «Россети Московский регион» стоимостью лотов менее 10 млн. руб. с НДС.</t>
  </si>
  <si>
    <t>062-0009724</t>
  </si>
  <si>
    <t>Выполнение плановых работ по ремонту производственных/производственно-административных зданий и сооружений ПС и ОРУ 35-110 кВ, РП и ТП 6-10 кВ Коломенской зоны для нужд филиала ПАО "Россети Московский регион" - Восточные электрические сети в 2026 г.</t>
  </si>
  <si>
    <t>084-0018153</t>
  </si>
  <si>
    <t>Ремонт электрических талей и кран-балок (мостовых кранов) в 2026-2027 г.г. для нужд филиала ПАО «Россети Московский регион» -Западные электрические сети.</t>
  </si>
  <si>
    <t>083-0019890</t>
  </si>
  <si>
    <t>Выполнение неотложных и аварийно-восстановительных работ по ремонту электротехнического оборудования 6-220 кВ и транспортировки трансформаторов для устранения сетевых ограничений в сети 35 кВ для нужд филиала ПАО «Россети Московский регион» - Западные электрические сети в 2026г.</t>
  </si>
  <si>
    <t>083-0021788</t>
  </si>
  <si>
    <t>Предварительный отбор</t>
  </si>
  <si>
    <t>ВЭС</t>
  </si>
  <si>
    <t>без объявления стоимости</t>
  </si>
  <si>
    <t>Сиденко Г.С.</t>
  </si>
  <si>
    <t>02.06.2027</t>
  </si>
  <si>
    <t>Поставка аккумуляторов и автомобильных батарей</t>
  </si>
  <si>
    <t>062-0010160</t>
  </si>
  <si>
    <t>17.07.2026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</si>
</sst>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42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68" fillId="0" borderId="23" xfId="0" applyFont="1" applyBorder="1" applyAlignment="1">
      <alignment wrapText="1"/>
    </xf>
    <xf numFmtId="0" fontId="80" fillId="0" borderId="34" xfId="0" applyFont="1" applyBorder="1" applyAlignment="1">
      <alignment horizontal="left" vertical="center" wrapText="1"/>
    </xf>
    <xf numFmtId="0" fontId="80" fillId="0" borderId="34" xfId="0" applyFont="1" applyBorder="1" applyAlignment="1">
      <alignment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0" fontId="68" fillId="0" borderId="34" xfId="0" applyFont="1" applyBorder="1" applyAlignment="1">
      <alignment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49" fontId="68" fillId="0" borderId="42" xfId="0" applyNumberFormat="1" applyFont="1" applyFill="1" applyBorder="1" applyAlignment="1" applyProtection="1">
      <alignment horizontal="center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68" fillId="0" borderId="42" xfId="0" applyNumberFormat="1" applyFont="1" applyFill="1" applyBorder="1" applyAlignment="1" applyProtection="1">
      <alignment horizontal="center" vertical="center" wrapText="1"/>
    </xf>
    <xf numFmtId="4" fontId="68" fillId="0" borderId="42" xfId="0" applyNumberFormat="1" applyFont="1" applyFill="1" applyBorder="1" applyAlignment="1" applyProtection="1">
      <alignment horizontal="center" vertical="center" wrapText="1"/>
      <protection locked="0"/>
    </xf>
    <xf numFmtId="14" fontId="68" fillId="0" borderId="42" xfId="0" applyNumberFormat="1" applyFont="1" applyFill="1" applyBorder="1" applyAlignment="1" applyProtection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top" wrapText="1"/>
      <protection locked="0"/>
    </xf>
    <xf numFmtId="0" fontId="81" fillId="0" borderId="0" xfId="0" applyFont="1" applyFill="1"/>
    <xf numFmtId="0" fontId="77" fillId="0" borderId="0" xfId="0" applyFont="1" applyFill="1"/>
    <xf numFmtId="49" fontId="68" fillId="0" borderId="42" xfId="0" applyNumberFormat="1" applyFont="1" applyFill="1" applyBorder="1" applyAlignment="1">
      <alignment horizontal="center" vertical="center"/>
    </xf>
    <xf numFmtId="14" fontId="68" fillId="0" borderId="42" xfId="0" applyNumberFormat="1" applyFont="1" applyBorder="1" applyAlignment="1">
      <alignment horizontal="center" vertical="center" wrapText="1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7" t="s">
        <v>0</v>
      </c>
      <c r="C1" s="117"/>
      <c r="D1" s="117"/>
      <c r="E1" s="4"/>
      <c r="F1" s="118" t="s">
        <v>1</v>
      </c>
      <c r="G1" s="118"/>
      <c r="H1" s="118"/>
    </row>
    <row r="2" spans="1:15" ht="15" customHeight="1">
      <c r="A2" s="119" t="s">
        <v>2</v>
      </c>
      <c r="B2" s="120"/>
      <c r="C2" s="120"/>
      <c r="D2" s="120"/>
      <c r="E2" s="120"/>
      <c r="F2" s="120"/>
      <c r="G2" s="120"/>
      <c r="H2" s="121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115"/>
      <c r="N4" s="115"/>
      <c r="O4" s="115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14" t="s">
        <v>24</v>
      </c>
      <c r="B7" s="115"/>
      <c r="C7" s="115"/>
      <c r="D7" s="115"/>
      <c r="E7" s="115"/>
      <c r="F7" s="115"/>
      <c r="G7" s="115"/>
      <c r="H7" s="115"/>
      <c r="I7" s="115"/>
      <c r="J7" s="116"/>
      <c r="K7" s="114"/>
      <c r="L7" s="115"/>
      <c r="M7" s="115"/>
      <c r="N7" s="115"/>
      <c r="O7" s="115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tabSelected="1" view="pageBreakPreview" zoomScale="85" zoomScaleSheetLayoutView="85" workbookViewId="0">
      <selection activeCell="A6" sqref="A6:XFD43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B1" s="117" t="s">
        <v>30</v>
      </c>
      <c r="C1" s="117"/>
      <c r="D1" s="117"/>
      <c r="E1" s="2"/>
      <c r="F1" s="122" t="s">
        <v>87</v>
      </c>
      <c r="G1" s="122"/>
      <c r="H1" s="122"/>
      <c r="I1" s="122"/>
      <c r="J1" s="122"/>
    </row>
    <row r="2" spans="1:13" ht="15.75" customHeight="1">
      <c r="A2" s="123" t="s">
        <v>31</v>
      </c>
      <c r="B2" s="124"/>
      <c r="C2" s="124"/>
      <c r="D2" s="124"/>
      <c r="E2" s="124"/>
      <c r="F2" s="124"/>
      <c r="G2" s="124"/>
      <c r="H2" s="124"/>
      <c r="I2" s="124"/>
      <c r="J2" s="124"/>
      <c r="K2" s="26"/>
      <c r="L2" s="26"/>
      <c r="M2" s="26"/>
    </row>
    <row r="3" spans="1:13" ht="75" customHeight="1">
      <c r="A3" s="27" t="s">
        <v>32</v>
      </c>
      <c r="B3" s="28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12</v>
      </c>
      <c r="K3" s="32"/>
      <c r="L3" s="32"/>
      <c r="M3" s="32"/>
    </row>
    <row r="4" spans="1:13" ht="15.75" customHeight="1">
      <c r="A4" s="125" t="s">
        <v>40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3" ht="99.75" customHeight="1">
      <c r="A5" s="77">
        <v>4</v>
      </c>
      <c r="B5" s="103" t="s">
        <v>128</v>
      </c>
      <c r="C5" s="104" t="s">
        <v>129</v>
      </c>
      <c r="D5" s="79" t="s">
        <v>18</v>
      </c>
      <c r="E5" s="105" t="s">
        <v>35</v>
      </c>
      <c r="F5" s="106" t="s">
        <v>20</v>
      </c>
      <c r="G5" s="107">
        <v>32118396</v>
      </c>
      <c r="H5" s="107">
        <f t="shared" ref="H5" si="0">G5*1.22</f>
        <v>39184443.119999997</v>
      </c>
      <c r="I5" s="108" t="s">
        <v>130</v>
      </c>
      <c r="J5" s="108"/>
    </row>
  </sheetData>
  <mergeCells count="4">
    <mergeCell ref="B1:D1"/>
    <mergeCell ref="F1:J1"/>
    <mergeCell ref="A2:J2"/>
    <mergeCell ref="A4:J4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20"/>
  <sheetViews>
    <sheetView view="pageBreakPreview" zoomScale="85" zoomScaleSheetLayoutView="85" workbookViewId="0"/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2"/>
      <c r="B1" s="117" t="s">
        <v>38</v>
      </c>
      <c r="C1" s="117"/>
      <c r="D1" s="117"/>
      <c r="E1" s="2"/>
      <c r="F1" s="122" t="s">
        <v>88</v>
      </c>
      <c r="G1" s="122"/>
      <c r="H1" s="122"/>
      <c r="I1" s="122"/>
      <c r="J1" s="35"/>
    </row>
    <row r="2" spans="1:12" ht="25.5" customHeight="1">
      <c r="A2" s="123" t="s">
        <v>39</v>
      </c>
      <c r="B2" s="124"/>
      <c r="C2" s="124"/>
      <c r="D2" s="124"/>
      <c r="E2" s="124"/>
      <c r="F2" s="124"/>
      <c r="G2" s="124"/>
      <c r="H2" s="124"/>
      <c r="I2" s="124"/>
      <c r="J2" s="127"/>
      <c r="K2" s="36"/>
      <c r="L2" s="36"/>
    </row>
    <row r="3" spans="1:12" s="35" customFormat="1" ht="63">
      <c r="A3" s="29" t="s">
        <v>32</v>
      </c>
      <c r="B3" s="29" t="s">
        <v>4</v>
      </c>
      <c r="C3" s="29" t="s">
        <v>5</v>
      </c>
      <c r="D3" s="29" t="s">
        <v>6</v>
      </c>
      <c r="E3" s="29" t="s">
        <v>7</v>
      </c>
      <c r="F3" s="29" t="s">
        <v>8</v>
      </c>
      <c r="G3" s="30" t="s">
        <v>9</v>
      </c>
      <c r="H3" s="31" t="s">
        <v>10</v>
      </c>
      <c r="I3" s="29" t="s">
        <v>33</v>
      </c>
      <c r="J3" s="29" t="s">
        <v>14</v>
      </c>
      <c r="K3" s="37"/>
      <c r="L3" s="37"/>
    </row>
    <row r="4" spans="1:12" s="38" customFormat="1" ht="15.75" hidden="1" customHeight="1">
      <c r="A4" s="125" t="s">
        <v>15</v>
      </c>
      <c r="B4" s="126"/>
      <c r="C4" s="126"/>
      <c r="D4" s="126"/>
      <c r="E4" s="126"/>
      <c r="F4" s="126"/>
      <c r="G4" s="126"/>
      <c r="H4" s="126"/>
      <c r="I4" s="126"/>
      <c r="J4" s="35"/>
    </row>
    <row r="5" spans="1:12" s="86" customFormat="1" ht="111" hidden="1" customHeight="1">
      <c r="A5" s="77"/>
      <c r="B5" s="78"/>
      <c r="C5" s="96"/>
      <c r="D5" s="96"/>
      <c r="E5" s="79"/>
      <c r="F5" s="79"/>
      <c r="G5" s="80"/>
      <c r="H5" s="80"/>
      <c r="I5" s="95"/>
      <c r="J5" s="85"/>
    </row>
    <row r="6" spans="1:12" s="86" customFormat="1" ht="95.25" hidden="1" customHeight="1">
      <c r="A6" s="77"/>
      <c r="B6" s="78"/>
      <c r="C6" s="96"/>
      <c r="D6" s="96"/>
      <c r="E6" s="79"/>
      <c r="F6" s="79"/>
      <c r="G6" s="80"/>
      <c r="H6" s="80"/>
      <c r="I6" s="95"/>
      <c r="J6" s="85"/>
    </row>
    <row r="7" spans="1:12" s="86" customFormat="1" ht="25.5" customHeight="1">
      <c r="A7" s="125" t="s">
        <v>15</v>
      </c>
      <c r="B7" s="126"/>
      <c r="C7" s="126"/>
      <c r="D7" s="126"/>
      <c r="E7" s="126"/>
      <c r="F7" s="126"/>
      <c r="G7" s="126"/>
      <c r="H7" s="126"/>
      <c r="I7" s="126"/>
      <c r="J7" s="85"/>
    </row>
    <row r="8" spans="1:12" s="86" customFormat="1" ht="95.25" customHeight="1">
      <c r="A8" s="77">
        <v>1</v>
      </c>
      <c r="B8" s="109" t="s">
        <v>112</v>
      </c>
      <c r="C8" s="112" t="s">
        <v>113</v>
      </c>
      <c r="D8" s="96" t="s">
        <v>18</v>
      </c>
      <c r="E8" s="79" t="s">
        <v>114</v>
      </c>
      <c r="F8" s="79" t="s">
        <v>20</v>
      </c>
      <c r="G8" s="80">
        <v>10286885.24</v>
      </c>
      <c r="H8" s="98">
        <f t="shared" ref="H8" si="0">G8*1.22</f>
        <v>12549999.992799999</v>
      </c>
      <c r="I8" s="95" t="s">
        <v>105</v>
      </c>
      <c r="J8" s="85"/>
    </row>
    <row r="9" spans="1:12" ht="15.75" customHeight="1">
      <c r="A9" s="125" t="s">
        <v>24</v>
      </c>
      <c r="B9" s="126"/>
      <c r="C9" s="126"/>
      <c r="D9" s="126"/>
      <c r="E9" s="126"/>
      <c r="F9" s="126"/>
      <c r="G9" s="126"/>
      <c r="H9" s="126"/>
      <c r="I9" s="126"/>
      <c r="J9" s="35"/>
      <c r="K9" s="38"/>
      <c r="L9" s="38"/>
    </row>
    <row r="10" spans="1:12" s="111" customFormat="1" ht="97.5" customHeight="1">
      <c r="A10" s="77">
        <v>1</v>
      </c>
      <c r="B10" s="109" t="s">
        <v>98</v>
      </c>
      <c r="C10" s="112" t="s">
        <v>99</v>
      </c>
      <c r="D10" s="96" t="s">
        <v>82</v>
      </c>
      <c r="E10" s="79" t="s">
        <v>86</v>
      </c>
      <c r="F10" s="79" t="s">
        <v>84</v>
      </c>
      <c r="G10" s="80">
        <v>21311475.41</v>
      </c>
      <c r="H10" s="98">
        <f>G10*1.22</f>
        <v>26000000.0002</v>
      </c>
      <c r="I10" s="95">
        <v>46576</v>
      </c>
      <c r="J10" s="110"/>
    </row>
    <row r="11" spans="1:12" s="111" customFormat="1" ht="108.75" customHeight="1">
      <c r="A11" s="77">
        <v>2</v>
      </c>
      <c r="B11" s="103" t="s">
        <v>90</v>
      </c>
      <c r="C11" s="105" t="s">
        <v>91</v>
      </c>
      <c r="D11" s="79" t="s">
        <v>85</v>
      </c>
      <c r="E11" s="79" t="s">
        <v>81</v>
      </c>
      <c r="F11" s="79" t="s">
        <v>83</v>
      </c>
      <c r="G11" s="80">
        <v>20901540.620000001</v>
      </c>
      <c r="H11" s="80">
        <f t="shared" ref="H11:H14" si="1">G11*1.22</f>
        <v>25499879.556400001</v>
      </c>
      <c r="I11" s="113" t="s">
        <v>101</v>
      </c>
    </row>
    <row r="12" spans="1:12" s="111" customFormat="1" ht="145.5" customHeight="1">
      <c r="A12" s="77">
        <v>3</v>
      </c>
      <c r="B12" s="103" t="s">
        <v>92</v>
      </c>
      <c r="C12" s="105" t="s">
        <v>93</v>
      </c>
      <c r="D12" s="79" t="s">
        <v>82</v>
      </c>
      <c r="E12" s="79" t="s">
        <v>81</v>
      </c>
      <c r="F12" s="79" t="s">
        <v>83</v>
      </c>
      <c r="G12" s="80">
        <v>7660516.8799999999</v>
      </c>
      <c r="H12" s="80">
        <f t="shared" si="1"/>
        <v>9345830.5935999993</v>
      </c>
      <c r="I12" s="113" t="s">
        <v>102</v>
      </c>
    </row>
    <row r="13" spans="1:12" s="111" customFormat="1" ht="130.5" customHeight="1">
      <c r="A13" s="77">
        <v>4</v>
      </c>
      <c r="B13" s="103" t="s">
        <v>94</v>
      </c>
      <c r="C13" s="105" t="s">
        <v>95</v>
      </c>
      <c r="D13" s="79" t="s">
        <v>82</v>
      </c>
      <c r="E13" s="79" t="s">
        <v>81</v>
      </c>
      <c r="F13" s="79" t="s">
        <v>83</v>
      </c>
      <c r="G13" s="80">
        <v>9252752.0600000005</v>
      </c>
      <c r="H13" s="80">
        <f t="shared" si="1"/>
        <v>11288357.5132</v>
      </c>
      <c r="I13" s="113" t="s">
        <v>102</v>
      </c>
    </row>
    <row r="14" spans="1:12" s="111" customFormat="1" ht="126">
      <c r="A14" s="77">
        <v>5</v>
      </c>
      <c r="B14" s="103" t="s">
        <v>96</v>
      </c>
      <c r="C14" s="105" t="s">
        <v>97</v>
      </c>
      <c r="D14" s="79" t="s">
        <v>82</v>
      </c>
      <c r="E14" s="79" t="s">
        <v>81</v>
      </c>
      <c r="F14" s="79" t="s">
        <v>83</v>
      </c>
      <c r="G14" s="80">
        <v>14458999.66</v>
      </c>
      <c r="H14" s="80">
        <f t="shared" si="1"/>
        <v>17639979.585200001</v>
      </c>
      <c r="I14" s="113" t="s">
        <v>102</v>
      </c>
    </row>
    <row r="15" spans="1:12" s="111" customFormat="1" ht="189">
      <c r="A15" s="77">
        <v>6</v>
      </c>
      <c r="B15" s="103" t="s">
        <v>106</v>
      </c>
      <c r="C15" s="105" t="s">
        <v>107</v>
      </c>
      <c r="D15" s="79" t="s">
        <v>104</v>
      </c>
      <c r="E15" s="79" t="s">
        <v>81</v>
      </c>
      <c r="F15" s="79" t="s">
        <v>83</v>
      </c>
      <c r="G15" s="80">
        <v>11045489.59</v>
      </c>
      <c r="H15" s="80">
        <v>13475497.299799999</v>
      </c>
      <c r="I15" s="95" t="s">
        <v>110</v>
      </c>
    </row>
    <row r="16" spans="1:12" s="111" customFormat="1" ht="141.75">
      <c r="A16" s="77">
        <v>7</v>
      </c>
      <c r="B16" s="103" t="s">
        <v>108</v>
      </c>
      <c r="C16" s="105" t="s">
        <v>109</v>
      </c>
      <c r="D16" s="79" t="s">
        <v>27</v>
      </c>
      <c r="E16" s="79" t="s">
        <v>81</v>
      </c>
      <c r="F16" s="79" t="s">
        <v>83</v>
      </c>
      <c r="G16" s="80">
        <v>6307302.0899999999</v>
      </c>
      <c r="H16" s="80">
        <v>7694908.5497999992</v>
      </c>
      <c r="I16" s="95" t="s">
        <v>111</v>
      </c>
    </row>
    <row r="17" spans="1:9" ht="210" customHeight="1">
      <c r="A17" s="77">
        <v>8</v>
      </c>
      <c r="B17" s="103" t="s">
        <v>115</v>
      </c>
      <c r="C17" s="105" t="s">
        <v>116</v>
      </c>
      <c r="D17" s="79" t="s">
        <v>103</v>
      </c>
      <c r="E17" s="79" t="s">
        <v>123</v>
      </c>
      <c r="F17" s="79" t="s">
        <v>83</v>
      </c>
      <c r="G17" s="80" t="s">
        <v>125</v>
      </c>
      <c r="H17" s="80" t="s">
        <v>125</v>
      </c>
      <c r="I17" s="95" t="s">
        <v>127</v>
      </c>
    </row>
    <row r="18" spans="1:9" ht="129.75" customHeight="1">
      <c r="A18" s="77">
        <v>9</v>
      </c>
      <c r="B18" s="103" t="s">
        <v>117</v>
      </c>
      <c r="C18" s="105" t="s">
        <v>118</v>
      </c>
      <c r="D18" s="79" t="s">
        <v>124</v>
      </c>
      <c r="E18" s="79" t="s">
        <v>86</v>
      </c>
      <c r="F18" s="79" t="s">
        <v>126</v>
      </c>
      <c r="G18" s="80">
        <v>34613488.82</v>
      </c>
      <c r="H18" s="80">
        <f t="shared" ref="H18:H20" si="2">G18*1.22</f>
        <v>42228456.360399999</v>
      </c>
      <c r="I18" s="95" t="s">
        <v>101</v>
      </c>
    </row>
    <row r="19" spans="1:9" ht="107.25" customHeight="1">
      <c r="A19" s="77">
        <v>10</v>
      </c>
      <c r="B19" s="103" t="s">
        <v>119</v>
      </c>
      <c r="C19" s="105" t="s">
        <v>120</v>
      </c>
      <c r="D19" s="79" t="s">
        <v>104</v>
      </c>
      <c r="E19" s="79" t="s">
        <v>34</v>
      </c>
      <c r="F19" s="79" t="s">
        <v>126</v>
      </c>
      <c r="G19" s="80">
        <v>3934426.23</v>
      </c>
      <c r="H19" s="80">
        <f t="shared" si="2"/>
        <v>4800000.0005999999</v>
      </c>
      <c r="I19" s="95" t="s">
        <v>100</v>
      </c>
    </row>
    <row r="20" spans="1:9" ht="141.75" customHeight="1">
      <c r="A20" s="77">
        <v>11</v>
      </c>
      <c r="B20" s="103" t="s">
        <v>121</v>
      </c>
      <c r="C20" s="105" t="s">
        <v>122</v>
      </c>
      <c r="D20" s="79" t="s">
        <v>104</v>
      </c>
      <c r="E20" s="79" t="s">
        <v>86</v>
      </c>
      <c r="F20" s="79" t="s">
        <v>126</v>
      </c>
      <c r="G20" s="80">
        <v>40000000</v>
      </c>
      <c r="H20" s="80">
        <f t="shared" si="2"/>
        <v>48800000</v>
      </c>
      <c r="I20" s="95" t="s">
        <v>101</v>
      </c>
    </row>
  </sheetData>
  <autoFilter ref="E1:E11"/>
  <mergeCells count="6">
    <mergeCell ref="B1:D1"/>
    <mergeCell ref="F1:I1"/>
    <mergeCell ref="A2:J2"/>
    <mergeCell ref="A9:I9"/>
    <mergeCell ref="A4:I4"/>
    <mergeCell ref="A7:I7"/>
  </mergeCells>
  <pageMargins left="0.27559055118110237" right="0.23622047244094491" top="0.15748031496062992" bottom="0.19685039370078738" header="0.15748031496062992" footer="0.19685039370078738"/>
  <pageSetup paperSize="9" scale="5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7" t="s">
        <v>41</v>
      </c>
      <c r="C1" s="117"/>
      <c r="D1" s="117"/>
      <c r="E1" s="2"/>
      <c r="F1" s="118" t="s">
        <v>80</v>
      </c>
      <c r="G1" s="118"/>
      <c r="H1" s="118"/>
      <c r="I1" s="63"/>
      <c r="J1" s="63"/>
    </row>
    <row r="2" spans="1:10" s="38" customFormat="1" ht="30" customHeight="1">
      <c r="A2" s="123" t="s">
        <v>67</v>
      </c>
      <c r="B2" s="124"/>
      <c r="C2" s="124"/>
      <c r="D2" s="124"/>
      <c r="E2" s="124"/>
      <c r="F2" s="124"/>
      <c r="G2" s="124"/>
      <c r="H2" s="124"/>
      <c r="I2" s="124"/>
      <c r="J2" s="127"/>
    </row>
    <row r="3" spans="1:10" s="38" customFormat="1" ht="93.75" customHeight="1">
      <c r="A3" s="64" t="s">
        <v>32</v>
      </c>
      <c r="B3" s="65" t="s">
        <v>4</v>
      </c>
      <c r="C3" s="66" t="s">
        <v>5</v>
      </c>
      <c r="D3" s="34" t="s">
        <v>6</v>
      </c>
      <c r="E3" s="66" t="s">
        <v>7</v>
      </c>
      <c r="F3" s="34" t="s">
        <v>8</v>
      </c>
      <c r="G3" s="67" t="s">
        <v>9</v>
      </c>
      <c r="H3" s="68" t="s">
        <v>10</v>
      </c>
      <c r="I3" s="34" t="s">
        <v>68</v>
      </c>
      <c r="J3" s="34" t="s">
        <v>14</v>
      </c>
    </row>
    <row r="4" spans="1:10" s="38" customFormat="1" ht="18.75" customHeight="1">
      <c r="A4" s="129" t="s">
        <v>15</v>
      </c>
      <c r="B4" s="130"/>
      <c r="C4" s="130"/>
      <c r="D4" s="130"/>
      <c r="E4" s="130"/>
      <c r="F4" s="130"/>
      <c r="G4" s="130"/>
      <c r="H4" s="130"/>
      <c r="I4" s="130"/>
      <c r="J4" s="131"/>
    </row>
    <row r="5" spans="1:10" s="38" customFormat="1" ht="72.75" customHeight="1">
      <c r="A5" s="79">
        <v>1</v>
      </c>
      <c r="B5" s="99"/>
      <c r="C5" s="97"/>
      <c r="D5" s="97"/>
      <c r="E5" s="97"/>
      <c r="F5" s="97"/>
      <c r="G5" s="97"/>
      <c r="H5" s="97"/>
      <c r="I5" s="97"/>
      <c r="J5" s="97"/>
    </row>
    <row r="6" spans="1:10" s="38" customFormat="1" ht="18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8"/>
    </row>
    <row r="7" spans="1:10" s="21" customFormat="1" ht="146.25" customHeight="1">
      <c r="A7" s="100">
        <v>1</v>
      </c>
      <c r="B7" s="102"/>
      <c r="C7" s="96"/>
      <c r="D7" s="79"/>
      <c r="E7" s="79"/>
      <c r="F7" s="79"/>
      <c r="G7" s="80"/>
      <c r="H7" s="98"/>
      <c r="I7" s="95"/>
      <c r="J7" s="101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7" t="s">
        <v>41</v>
      </c>
      <c r="C1" s="117"/>
      <c r="D1" s="117"/>
      <c r="E1" s="4"/>
      <c r="F1" s="118" t="s">
        <v>42</v>
      </c>
      <c r="G1" s="118"/>
      <c r="H1" s="118"/>
      <c r="I1" s="40"/>
      <c r="J1" s="40"/>
      <c r="K1" s="40"/>
    </row>
    <row r="2" spans="1:11" s="38" customFormat="1">
      <c r="A2" s="119" t="s">
        <v>43</v>
      </c>
      <c r="B2" s="120"/>
      <c r="C2" s="120"/>
      <c r="D2" s="120"/>
      <c r="E2" s="120"/>
      <c r="F2" s="120"/>
      <c r="G2" s="120"/>
      <c r="H2" s="121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4" t="s">
        <v>24</v>
      </c>
      <c r="B4" s="115"/>
      <c r="C4" s="115"/>
      <c r="D4" s="115"/>
      <c r="E4" s="115"/>
      <c r="F4" s="115"/>
      <c r="G4" s="115"/>
      <c r="H4" s="115"/>
      <c r="I4" s="115"/>
      <c r="J4" s="116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44</v>
      </c>
    </row>
    <row r="6" spans="1:11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21" customFormat="1" ht="84" customHeight="1">
      <c r="A7" s="52">
        <v>1</v>
      </c>
      <c r="B7" s="53" t="s">
        <v>45</v>
      </c>
      <c r="C7" s="22" t="s">
        <v>46</v>
      </c>
      <c r="D7" s="22" t="s">
        <v>37</v>
      </c>
      <c r="E7" s="22" t="s">
        <v>47</v>
      </c>
      <c r="F7" s="22" t="s">
        <v>48</v>
      </c>
      <c r="G7" s="24">
        <v>47166478.451104343</v>
      </c>
      <c r="H7" s="25">
        <f>G7*1.18</f>
        <v>55656444.572303124</v>
      </c>
      <c r="I7" s="54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7" t="s">
        <v>49</v>
      </c>
      <c r="C1" s="117"/>
      <c r="D1" s="117"/>
      <c r="E1" s="4"/>
      <c r="F1" s="118" t="s">
        <v>50</v>
      </c>
      <c r="G1" s="118"/>
      <c r="H1" s="118"/>
      <c r="I1" s="40"/>
      <c r="J1" s="40"/>
      <c r="K1" s="40"/>
    </row>
    <row r="2" spans="1:11" s="38" customFormat="1">
      <c r="A2" s="119" t="s">
        <v>51</v>
      </c>
      <c r="B2" s="120"/>
      <c r="C2" s="120"/>
      <c r="D2" s="120"/>
      <c r="E2" s="120"/>
      <c r="F2" s="120"/>
      <c r="G2" s="120"/>
      <c r="H2" s="121"/>
      <c r="I2" s="41"/>
      <c r="J2" s="41"/>
      <c r="K2" s="41"/>
    </row>
    <row r="3" spans="1:11" s="38" customFormat="1" ht="45">
      <c r="A3" s="42" t="s">
        <v>3</v>
      </c>
      <c r="B3" s="7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11</v>
      </c>
      <c r="J3" s="44" t="s">
        <v>12</v>
      </c>
      <c r="K3" s="44" t="s">
        <v>14</v>
      </c>
    </row>
    <row r="4" spans="1:11" ht="15.75" hidden="1" customHeight="1">
      <c r="A4" s="114" t="s">
        <v>24</v>
      </c>
      <c r="B4" s="115"/>
      <c r="C4" s="115"/>
      <c r="D4" s="115"/>
      <c r="E4" s="115"/>
      <c r="F4" s="115"/>
      <c r="G4" s="115"/>
      <c r="H4" s="115"/>
      <c r="I4" s="115"/>
      <c r="J4" s="116"/>
      <c r="K4" s="12"/>
    </row>
    <row r="5" spans="1:11" ht="98.25" hidden="1" customHeight="1">
      <c r="A5" s="47">
        <v>1</v>
      </c>
      <c r="B5" s="15"/>
      <c r="C5" s="48"/>
      <c r="D5" s="14"/>
      <c r="E5" s="14"/>
      <c r="F5" s="49"/>
      <c r="G5" s="50"/>
      <c r="H5" s="51"/>
      <c r="I5" s="47"/>
      <c r="J5" s="22"/>
      <c r="K5" s="14" t="s">
        <v>44</v>
      </c>
    </row>
    <row r="6" spans="1:11" ht="15.75" customHeight="1">
      <c r="A6" s="132" t="s">
        <v>24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</row>
    <row r="7" spans="1:11" s="21" customFormat="1" ht="84" customHeight="1">
      <c r="A7" s="52">
        <v>1</v>
      </c>
      <c r="B7" s="53" t="s">
        <v>52</v>
      </c>
      <c r="C7" s="22" t="s">
        <v>53</v>
      </c>
      <c r="D7" s="22" t="s">
        <v>37</v>
      </c>
      <c r="E7" s="22" t="s">
        <v>47</v>
      </c>
      <c r="F7" s="22" t="s">
        <v>54</v>
      </c>
      <c r="G7" s="24">
        <v>200000000</v>
      </c>
      <c r="H7" s="24" t="s">
        <v>55</v>
      </c>
      <c r="I7" s="54"/>
      <c r="J7" s="14"/>
      <c r="K7" s="14"/>
    </row>
    <row r="8" spans="1:11" ht="47.25">
      <c r="A8" s="52">
        <v>2</v>
      </c>
      <c r="B8" s="53" t="s">
        <v>56</v>
      </c>
      <c r="C8" s="22" t="s">
        <v>57</v>
      </c>
      <c r="D8" s="22" t="s">
        <v>37</v>
      </c>
      <c r="E8" s="22" t="s">
        <v>47</v>
      </c>
      <c r="F8" s="22" t="s">
        <v>54</v>
      </c>
      <c r="G8" s="24">
        <v>18100000</v>
      </c>
      <c r="H8" s="24">
        <f>G8*1.18</f>
        <v>21358000</v>
      </c>
      <c r="I8" s="54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40" customWidth="1"/>
    <col min="10" max="10" width="16.5703125" style="40" hidden="1" customWidth="1"/>
    <col min="11" max="11" width="25.85546875" style="40" customWidth="1"/>
    <col min="12" max="12" width="14.140625" style="40" customWidth="1"/>
    <col min="13" max="13" width="9.140625" style="40" customWidth="1"/>
    <col min="14" max="16384" width="9.140625" style="40"/>
  </cols>
  <sheetData>
    <row r="1" spans="1:12">
      <c r="B1" s="117" t="s">
        <v>49</v>
      </c>
      <c r="C1" s="117"/>
      <c r="D1" s="117"/>
      <c r="E1" s="4"/>
      <c r="F1" s="118" t="s">
        <v>58</v>
      </c>
      <c r="G1" s="118"/>
      <c r="H1" s="118"/>
    </row>
    <row r="2" spans="1:12" ht="15">
      <c r="A2" s="119" t="s">
        <v>59</v>
      </c>
      <c r="B2" s="120"/>
      <c r="C2" s="120"/>
      <c r="D2" s="120"/>
      <c r="E2" s="120"/>
      <c r="F2" s="120"/>
      <c r="G2" s="120"/>
      <c r="H2" s="121"/>
      <c r="I2" s="41"/>
      <c r="J2" s="41"/>
      <c r="K2" s="41"/>
      <c r="L2" s="41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5" customFormat="1" ht="15.75" hidden="1" customHeight="1">
      <c r="A4" s="134" t="s">
        <v>40</v>
      </c>
      <c r="B4" s="134"/>
      <c r="C4" s="134"/>
      <c r="D4" s="134"/>
      <c r="E4" s="134"/>
      <c r="F4" s="134"/>
      <c r="G4" s="134"/>
      <c r="H4" s="134"/>
      <c r="I4" s="56"/>
      <c r="J4" s="57"/>
      <c r="K4" s="56"/>
      <c r="L4" s="56"/>
    </row>
    <row r="5" spans="1:12" ht="80.25" hidden="1" customHeight="1">
      <c r="A5" s="22">
        <v>1</v>
      </c>
      <c r="B5" s="15" t="s">
        <v>60</v>
      </c>
      <c r="C5" s="58" t="s">
        <v>61</v>
      </c>
      <c r="D5" s="14" t="s">
        <v>36</v>
      </c>
      <c r="E5" s="14" t="s">
        <v>47</v>
      </c>
      <c r="F5" s="14" t="s">
        <v>20</v>
      </c>
      <c r="G5" s="39">
        <v>25069675.239999998</v>
      </c>
      <c r="H5" s="54">
        <v>29582216.783199996</v>
      </c>
      <c r="I5" s="25"/>
      <c r="J5" s="5"/>
      <c r="K5" s="14"/>
      <c r="L5" s="14"/>
    </row>
    <row r="6" spans="1:12" s="55" customFormat="1" ht="15.75" customHeight="1">
      <c r="A6" s="134" t="s">
        <v>62</v>
      </c>
      <c r="B6" s="134"/>
      <c r="C6" s="134"/>
      <c r="D6" s="134"/>
      <c r="E6" s="134"/>
      <c r="F6" s="134"/>
      <c r="G6" s="134"/>
      <c r="H6" s="134"/>
      <c r="I6" s="134"/>
      <c r="J6" s="134"/>
      <c r="K6" s="56"/>
      <c r="L6" s="56"/>
    </row>
    <row r="7" spans="1:12" ht="153" customHeight="1">
      <c r="A7" s="59">
        <v>1</v>
      </c>
      <c r="B7" s="60" t="s">
        <v>63</v>
      </c>
      <c r="C7" s="61" t="s">
        <v>64</v>
      </c>
      <c r="D7" s="14" t="s">
        <v>18</v>
      </c>
      <c r="E7" s="8" t="s">
        <v>65</v>
      </c>
      <c r="F7" s="59" t="s">
        <v>20</v>
      </c>
      <c r="G7" s="62">
        <v>24952454.800000001</v>
      </c>
      <c r="H7" s="62">
        <v>29942945.760000002</v>
      </c>
      <c r="I7" s="6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7" t="s">
        <v>79</v>
      </c>
      <c r="C1" s="117"/>
      <c r="D1" s="117"/>
      <c r="E1" s="2"/>
      <c r="F1" s="135" t="s">
        <v>89</v>
      </c>
      <c r="G1" s="135"/>
      <c r="H1" s="135"/>
      <c r="I1" s="135"/>
      <c r="J1" s="135"/>
      <c r="K1" s="35"/>
    </row>
    <row r="2" spans="1:14" ht="15.75" customHeight="1">
      <c r="A2" s="123" t="s">
        <v>69</v>
      </c>
      <c r="B2" s="124"/>
      <c r="C2" s="124"/>
      <c r="D2" s="124"/>
      <c r="E2" s="124"/>
      <c r="F2" s="124"/>
      <c r="G2" s="124"/>
      <c r="H2" s="124"/>
      <c r="I2" s="124"/>
      <c r="J2" s="124"/>
      <c r="K2" s="127"/>
      <c r="L2" s="36"/>
      <c r="M2" s="36"/>
      <c r="N2" s="36"/>
    </row>
    <row r="3" spans="1:14" ht="56.25" customHeight="1">
      <c r="A3" s="15" t="s">
        <v>32</v>
      </c>
      <c r="B3" s="71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3" t="s">
        <v>9</v>
      </c>
      <c r="H3" s="54" t="s">
        <v>10</v>
      </c>
      <c r="I3" s="8" t="s">
        <v>66</v>
      </c>
      <c r="J3" s="22" t="s">
        <v>13</v>
      </c>
      <c r="K3" s="72" t="s">
        <v>14</v>
      </c>
      <c r="L3" s="36"/>
      <c r="M3" s="36"/>
      <c r="N3" s="36"/>
    </row>
    <row r="4" spans="1:14" ht="15.75" hidden="1" customHeight="1">
      <c r="A4" s="114" t="s">
        <v>40</v>
      </c>
      <c r="B4" s="115"/>
      <c r="C4" s="115"/>
      <c r="D4" s="115"/>
      <c r="E4" s="115"/>
      <c r="F4" s="115"/>
      <c r="G4" s="115"/>
      <c r="H4" s="115"/>
      <c r="I4" s="115"/>
      <c r="J4" s="116"/>
      <c r="K4" s="73"/>
    </row>
    <row r="5" spans="1:14" ht="74.25" hidden="1" customHeight="1">
      <c r="A5" s="14">
        <v>1</v>
      </c>
      <c r="B5" s="15"/>
      <c r="C5" s="58"/>
      <c r="D5" s="14"/>
      <c r="E5" s="14"/>
      <c r="F5" s="14"/>
      <c r="G5" s="33"/>
      <c r="H5" s="33"/>
      <c r="I5" s="33"/>
      <c r="J5" s="69"/>
      <c r="K5" s="14"/>
    </row>
    <row r="6" spans="1:14" ht="111" hidden="1" customHeight="1">
      <c r="A6" s="14">
        <v>2</v>
      </c>
      <c r="B6" s="15"/>
      <c r="C6" s="58"/>
      <c r="D6" s="14"/>
      <c r="E6" s="14"/>
      <c r="F6" s="14"/>
      <c r="G6" s="33"/>
      <c r="H6" s="33"/>
      <c r="I6" s="14"/>
      <c r="J6" s="69"/>
      <c r="K6" s="14"/>
    </row>
    <row r="7" spans="1:14" ht="15.75">
      <c r="A7" s="136" t="s">
        <v>24</v>
      </c>
      <c r="B7" s="137"/>
      <c r="C7" s="137"/>
      <c r="D7" s="137"/>
      <c r="E7" s="137"/>
      <c r="F7" s="137"/>
      <c r="G7" s="137"/>
      <c r="H7" s="137"/>
      <c r="I7" s="137"/>
      <c r="J7" s="138"/>
      <c r="K7" s="74" t="s">
        <v>70</v>
      </c>
    </row>
    <row r="8" spans="1:14" ht="228" customHeight="1">
      <c r="A8" s="77">
        <v>1</v>
      </c>
      <c r="B8" s="102"/>
      <c r="C8" s="96"/>
      <c r="D8" s="79"/>
      <c r="E8" s="79"/>
      <c r="F8" s="79"/>
      <c r="G8" s="80"/>
      <c r="H8" s="98"/>
      <c r="I8" s="95"/>
      <c r="J8" s="81"/>
      <c r="K8" s="82"/>
      <c r="L8" s="14" t="s">
        <v>71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7" t="s">
        <v>49</v>
      </c>
      <c r="C1" s="117"/>
      <c r="D1" s="117"/>
      <c r="E1" s="4"/>
      <c r="F1" s="118" t="s">
        <v>77</v>
      </c>
      <c r="G1" s="118"/>
      <c r="H1" s="118"/>
    </row>
    <row r="2" spans="1:15" ht="15">
      <c r="A2" s="119" t="s">
        <v>72</v>
      </c>
      <c r="B2" s="120"/>
      <c r="C2" s="120"/>
      <c r="D2" s="120"/>
      <c r="E2" s="120"/>
      <c r="F2" s="120"/>
      <c r="G2" s="120"/>
      <c r="H2" s="121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66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14" t="s">
        <v>15</v>
      </c>
      <c r="B4" s="115"/>
      <c r="C4" s="115"/>
      <c r="D4" s="115"/>
      <c r="E4" s="115"/>
      <c r="F4" s="115"/>
      <c r="G4" s="115"/>
      <c r="H4" s="115"/>
      <c r="I4" s="115"/>
      <c r="J4" s="116"/>
      <c r="K4" s="114"/>
      <c r="L4" s="115"/>
      <c r="M4" s="75"/>
      <c r="N4" s="75"/>
      <c r="O4" s="75"/>
    </row>
    <row r="5" spans="1:15" ht="80.25" hidden="1" customHeight="1">
      <c r="A5" s="9">
        <v>1</v>
      </c>
      <c r="B5" s="60"/>
      <c r="C5" s="70"/>
      <c r="D5" s="8"/>
      <c r="E5" s="8"/>
      <c r="F5" s="8"/>
      <c r="G5" s="76"/>
      <c r="H5" s="76"/>
      <c r="I5" s="8"/>
      <c r="J5" s="8"/>
      <c r="K5" s="8"/>
      <c r="L5" s="9"/>
      <c r="M5" s="75"/>
      <c r="N5" s="75"/>
      <c r="O5" s="75"/>
    </row>
    <row r="6" spans="1:15" ht="15.75" customHeight="1">
      <c r="A6" s="139" t="s">
        <v>24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1"/>
      <c r="M6" s="75"/>
      <c r="N6" s="75"/>
      <c r="O6" s="75"/>
    </row>
    <row r="7" spans="1:15" s="88" customFormat="1" ht="120.75" customHeight="1">
      <c r="A7" s="83">
        <v>1</v>
      </c>
      <c r="B7" s="90" t="s">
        <v>74</v>
      </c>
      <c r="C7" s="87" t="s">
        <v>78</v>
      </c>
      <c r="D7" s="83" t="s">
        <v>37</v>
      </c>
      <c r="E7" s="89" t="s">
        <v>35</v>
      </c>
      <c r="F7" s="83" t="s">
        <v>75</v>
      </c>
      <c r="G7" s="91">
        <v>28488032.41</v>
      </c>
      <c r="H7" s="92">
        <v>34185638.890000001</v>
      </c>
      <c r="I7" s="84">
        <v>46325</v>
      </c>
      <c r="J7" s="93"/>
      <c r="K7" s="91"/>
      <c r="L7" s="89" t="s">
        <v>76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Вопрос 1.1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1.1'!Область_печати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Лазарев Андрей Дмитриевич</cp:lastModifiedBy>
  <cp:revision>1</cp:revision>
  <cp:lastPrinted>2026-05-14T10:03:12Z</cp:lastPrinted>
  <dcterms:created xsi:type="dcterms:W3CDTF">2006-09-28T05:33:49Z</dcterms:created>
  <dcterms:modified xsi:type="dcterms:W3CDTF">2026-05-18T12:14:35Z</dcterms:modified>
</cp:coreProperties>
</file>